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280DD213-2841-4711-AA04-49D5942D358B}" xr6:coauthVersionLast="47" xr6:coauthVersionMax="47" xr10:uidLastSave="{00000000-0000-0000-0000-000000000000}"/>
  <bookViews>
    <workbookView xWindow="-16457" yWindow="0" windowWidth="16457" windowHeight="17914" xr2:uid="{FFF8744C-F0B4-428F-8CA7-718350CADE02}"/>
  </bookViews>
  <sheets>
    <sheet name="Main" sheetId="6" r:id="rId1"/>
    <sheet name="Sheet1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C5" i="12"/>
  <c r="D5" i="12"/>
  <c r="D4" i="12"/>
  <c r="C4" i="12"/>
  <c r="B3" i="12"/>
  <c r="C3" i="12" s="1"/>
  <c r="D3" i="12" s="1"/>
  <c r="C1" i="12"/>
  <c r="D1" i="12" s="1"/>
  <c r="B2" i="12"/>
  <c r="C2" i="12" s="1"/>
  <c r="B1" i="12"/>
  <c r="D2" i="12" l="1"/>
  <c r="C59" i="6" l="1"/>
  <c r="C61" i="6" s="1"/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4" i="6" l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l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C41" i="6" l="1"/>
  <c r="C31" i="6" l="1"/>
  <c r="C43" i="6"/>
  <c r="C19" i="6" l="1"/>
</calcChain>
</file>

<file path=xl/sharedStrings.xml><?xml version="1.0" encoding="utf-8"?>
<sst xmlns="http://schemas.openxmlformats.org/spreadsheetml/2006/main" count="965" uniqueCount="958">
  <si>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</si>
  <si>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</si>
  <si>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</si>
  <si>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</si>
  <si>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</si>
  <si>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</si>
  <si>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</si>
  <si>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</si>
  <si>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</si>
  <si>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</si>
  <si>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</si>
  <si>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</si>
  <si>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</si>
  <si>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</si>
  <si>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</si>
  <si>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</si>
  <si>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</si>
  <si>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</si>
  <si>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</si>
  <si>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</si>
  <si>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</si>
  <si>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</si>
  <si>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</si>
  <si>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</si>
  <si>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</si>
  <si>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</si>
  <si>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</si>
  <si>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</si>
  <si>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</si>
  <si>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</si>
  <si>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</si>
  <si>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</si>
  <si>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</si>
  <si>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</si>
  <si>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</si>
  <si>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</si>
  <si>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</si>
  <si>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</si>
  <si>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</si>
  <si>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</si>
  <si>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</si>
  <si>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</si>
  <si>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</si>
  <si>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</si>
  <si>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</si>
  <si>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</si>
  <si>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</si>
  <si>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</si>
  <si>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</si>
  <si>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</si>
  <si>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</si>
  <si>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</si>
  <si>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</si>
  <si>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</si>
  <si>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</si>
  <si>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</si>
  <si>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</si>
  <si>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</si>
  <si>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</si>
  <si>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</si>
  <si>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</si>
  <si>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</si>
  <si>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</si>
  <si>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</si>
  <si>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</si>
  <si>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</si>
  <si>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</si>
  <si>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</si>
  <si>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</si>
  <si>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</si>
  <si>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</si>
  <si>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</si>
  <si>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</si>
  <si>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</si>
  <si>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</si>
  <si>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</si>
  <si>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</si>
  <si>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</si>
  <si>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</si>
  <si>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</si>
  <si>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</si>
  <si>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</si>
  <si>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</si>
  <si>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</si>
  <si>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</si>
  <si>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</si>
  <si>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</si>
  <si>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</si>
  <si>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</si>
  <si>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</si>
  <si>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</si>
  <si>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</si>
  <si>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</si>
  <si>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</si>
  <si>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</si>
  <si>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</si>
  <si>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</si>
  <si>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</si>
  <si>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</si>
  <si>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</si>
  <si>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</si>
  <si>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</si>
  <si>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</si>
  <si>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</si>
  <si>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</si>
  <si>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</si>
  <si>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</si>
  <si>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</si>
  <si>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</si>
  <si>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</si>
  <si>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</si>
  <si>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</si>
  <si>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</si>
  <si>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</si>
  <si>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</si>
  <si>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</si>
  <si>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</si>
  <si>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</si>
  <si>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</si>
  <si>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</si>
  <si>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</si>
  <si>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</si>
  <si>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</si>
  <si>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</si>
  <si>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</si>
  <si>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</si>
  <si>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</si>
  <si>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</si>
  <si>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</si>
  <si>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</si>
  <si>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</si>
  <si>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</si>
  <si>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</si>
  <si>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</si>
  <si>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</si>
  <si>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</si>
  <si>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</si>
  <si>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</si>
  <si>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</si>
  <si>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</si>
  <si>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</si>
  <si>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</si>
  <si>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</si>
  <si>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</si>
  <si>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</si>
  <si>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</si>
  <si>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</si>
  <si>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</si>
  <si>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</si>
  <si>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</si>
  <si>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</si>
  <si>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</si>
  <si>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</si>
  <si>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</si>
  <si>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</si>
  <si>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</si>
  <si>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</si>
  <si>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</si>
  <si>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</si>
  <si>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</si>
  <si>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</si>
  <si>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</si>
  <si>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</si>
  <si>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</si>
  <si>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</si>
  <si>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</si>
  <si>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</si>
  <si>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</si>
  <si>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</si>
  <si>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</si>
  <si>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</si>
  <si>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</si>
  <si>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</si>
  <si>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</si>
  <si>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</si>
  <si>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</si>
  <si>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</si>
  <si>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</si>
  <si>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</si>
  <si>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</si>
  <si>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</si>
  <si>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</si>
  <si>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</si>
  <si>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</si>
  <si>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</si>
  <si>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</si>
  <si>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</si>
  <si>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</si>
  <si>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</si>
  <si>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</si>
  <si>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</si>
  <si>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</si>
  <si>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</si>
  <si>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</si>
  <si>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</si>
  <si>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</si>
  <si>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</si>
  <si>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</si>
  <si>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</si>
  <si>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</si>
  <si>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</si>
  <si>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</si>
  <si>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</si>
  <si>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</si>
  <si>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</si>
  <si>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</si>
  <si>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</si>
  <si>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</si>
  <si>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</si>
  <si>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</si>
  <si>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</si>
  <si>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</si>
  <si>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</si>
  <si>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</si>
  <si>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</si>
  <si>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</si>
  <si>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</si>
  <si>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</si>
  <si>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</si>
  <si>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</si>
  <si>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</si>
  <si>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</si>
  <si>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</si>
  <si>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</si>
  <si>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</si>
  <si>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</si>
  <si>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</si>
  <si>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</si>
  <si>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</si>
  <si>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</si>
  <si>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</si>
  <si>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</si>
  <si>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</si>
  <si>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</si>
  <si>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</si>
  <si>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</si>
  <si>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</si>
  <si>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</si>
  <si>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</si>
  <si>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</si>
  <si>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</si>
  <si>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</si>
  <si>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</si>
  <si>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</si>
  <si>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</si>
  <si>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</si>
  <si>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</si>
  <si>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</si>
  <si>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</si>
  <si>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</si>
  <si>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</si>
  <si>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</si>
  <si>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</si>
  <si>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</si>
  <si>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</si>
  <si>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</si>
  <si>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</si>
  <si>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</si>
  <si>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</si>
  <si>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</si>
  <si>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</si>
  <si>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</si>
  <si>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</si>
  <si>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</si>
  <si>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</si>
  <si>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</si>
  <si>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</si>
  <si>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</si>
  <si>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</si>
  <si>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</si>
  <si>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</si>
  <si>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</si>
  <si>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</si>
  <si>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</si>
  <si>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</si>
  <si>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</si>
  <si>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</si>
  <si>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</si>
  <si>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</si>
  <si>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</si>
  <si>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</si>
  <si>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</si>
  <si>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</si>
  <si>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</si>
  <si>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</si>
  <si>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</si>
  <si>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</si>
  <si>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</si>
  <si>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</si>
  <si>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</si>
  <si>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</si>
  <si>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</si>
  <si>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</si>
  <si>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</si>
  <si>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</si>
  <si>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</si>
  <si>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</si>
  <si>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</si>
  <si>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</si>
  <si>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</si>
  <si>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</si>
  <si>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</si>
  <si>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</si>
  <si>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</si>
  <si>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</si>
  <si>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</si>
  <si>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</si>
  <si>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</si>
  <si>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</si>
  <si>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</si>
  <si>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</si>
  <si>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</si>
  <si>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</si>
  <si>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</si>
  <si>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</si>
  <si>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</si>
  <si>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</si>
  <si>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</si>
  <si>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</si>
  <si>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</si>
  <si>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</si>
  <si>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</si>
  <si>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</si>
  <si>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</si>
  <si>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</si>
  <si>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</si>
  <si>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</si>
  <si>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</si>
  <si>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</si>
  <si>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</si>
  <si>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</si>
  <si>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</si>
  <si>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</si>
  <si>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</si>
  <si>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</si>
  <si>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</si>
  <si>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</si>
  <si>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</si>
  <si>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</si>
  <si>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</si>
  <si>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</si>
  <si>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</si>
  <si>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</si>
  <si>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</si>
  <si>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</si>
  <si>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</si>
  <si>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</si>
  <si>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</si>
  <si>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</si>
  <si>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</si>
  <si>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</si>
  <si>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</si>
  <si>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</si>
  <si>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</si>
  <si>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</si>
  <si>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</si>
  <si>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</si>
  <si>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</si>
  <si>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</si>
  <si>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</si>
  <si>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</si>
  <si>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</si>
  <si>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</si>
  <si>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</si>
  <si>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</si>
  <si>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</si>
  <si>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</si>
  <si>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</si>
  <si>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</si>
  <si>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</si>
  <si>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</si>
  <si>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</si>
  <si>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</si>
  <si>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</si>
  <si>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</si>
  <si>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</si>
  <si>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</si>
  <si>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</si>
  <si>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</si>
  <si>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</si>
  <si>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</si>
  <si>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</si>
  <si>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</si>
  <si>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</si>
  <si>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</si>
  <si>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</si>
  <si>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</si>
  <si>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</si>
  <si>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</si>
  <si>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</si>
  <si>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</si>
  <si>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</si>
  <si>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</si>
  <si>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</si>
  <si>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</si>
  <si>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</si>
  <si>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</si>
  <si>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</si>
  <si>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</si>
  <si>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</si>
  <si>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</si>
  <si>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</si>
  <si>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</si>
  <si>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</si>
  <si>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</si>
  <si>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</si>
  <si>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</si>
  <si>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</si>
  <si>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</si>
  <si>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</si>
  <si>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</si>
  <si>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</si>
  <si>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</si>
  <si>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</si>
  <si>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</si>
  <si>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</si>
  <si>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</si>
  <si>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</si>
  <si>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</si>
  <si>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</si>
  <si>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</si>
  <si>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</si>
  <si>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</si>
  <si>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</si>
  <si>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</si>
  <si>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</si>
  <si>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</si>
  <si>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</si>
  <si>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</si>
  <si>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</si>
  <si>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</si>
  <si>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</si>
  <si>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</si>
  <si>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</si>
  <si>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</si>
  <si>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</si>
  <si>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</si>
  <si>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</si>
  <si>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</si>
  <si>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</si>
  <si>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</si>
  <si>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</si>
  <si>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</si>
  <si>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</si>
  <si>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</si>
  <si>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</si>
  <si>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</si>
  <si>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</si>
  <si>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</si>
  <si>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</si>
  <si>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</si>
  <si>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</si>
  <si>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</si>
  <si>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</si>
  <si>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</si>
  <si>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</si>
  <si>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</si>
  <si>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</si>
  <si>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</si>
  <si>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</si>
  <si>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</si>
  <si>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</si>
  <si>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</si>
  <si>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</si>
  <si>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</si>
  <si>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</si>
  <si>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</si>
  <si>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</si>
  <si>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</si>
  <si>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</si>
  <si>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</si>
  <si>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</si>
  <si>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</si>
  <si>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</si>
  <si>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</si>
  <si>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</si>
  <si>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</si>
  <si>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</si>
  <si>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</si>
  <si>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</si>
  <si>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</si>
  <si>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</si>
  <si>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</si>
  <si>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</si>
  <si>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</si>
  <si>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</si>
  <si>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</si>
  <si>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</si>
  <si>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</si>
  <si>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</si>
  <si>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</si>
  <si>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</si>
  <si>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</si>
  <si>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</si>
  <si>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</si>
  <si>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</si>
  <si>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</si>
  <si>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</si>
  <si>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</si>
  <si>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</si>
  <si>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</si>
  <si>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</si>
  <si>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</si>
  <si>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</si>
  <si>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</si>
  <si>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</si>
  <si>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</si>
  <si>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</si>
  <si>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</si>
  <si>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</si>
  <si>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</si>
  <si>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</si>
  <si>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</si>
  <si>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</si>
  <si>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</si>
  <si>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</si>
  <si>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</si>
  <si>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</si>
  <si>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</si>
  <si>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</si>
  <si>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</si>
  <si>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</si>
  <si>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</si>
  <si>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</si>
  <si>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</si>
  <si>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</si>
  <si>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</si>
  <si>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</si>
  <si>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</si>
  <si>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</si>
  <si>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</si>
  <si>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</si>
  <si>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</si>
  <si>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</si>
  <si>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</si>
  <si>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</si>
  <si>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</si>
  <si>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</si>
  <si>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</si>
  <si>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</si>
  <si>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</si>
  <si>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</si>
  <si>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</si>
  <si>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</si>
  <si>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</si>
  <si>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</si>
  <si>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</si>
  <si>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</si>
  <si>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</si>
  <si>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</si>
  <si>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</si>
  <si>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</si>
  <si>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</si>
  <si>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</si>
  <si>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</si>
  <si>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</si>
  <si>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</si>
  <si>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</si>
  <si>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</si>
  <si>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</si>
  <si>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</si>
  <si>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</si>
  <si>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</si>
  <si>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</si>
  <si>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</si>
  <si>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</si>
  <si>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</si>
  <si>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</si>
  <si>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</si>
  <si>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</si>
  <si>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</si>
  <si>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</si>
  <si>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</si>
  <si>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</si>
  <si>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</si>
  <si>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</si>
  <si>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</si>
  <si>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</si>
  <si>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</si>
  <si>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</si>
  <si>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</si>
  <si>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</si>
  <si>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</si>
  <si>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</si>
  <si>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</si>
  <si>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</si>
  <si>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</si>
  <si>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</si>
  <si>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</si>
  <si>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</si>
  <si>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</si>
  <si>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</si>
  <si>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</si>
  <si>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</si>
  <si>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</si>
  <si>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</si>
  <si>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</si>
  <si>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</si>
  <si>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</si>
  <si>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</si>
  <si>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</si>
  <si>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</si>
  <si>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</si>
  <si>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</si>
  <si>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</si>
  <si>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</si>
  <si>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</si>
  <si>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</si>
  <si>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</si>
  <si>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</si>
  <si>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</si>
  <si>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</si>
  <si>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</si>
  <si>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</si>
  <si>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</si>
  <si>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</si>
  <si>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</si>
  <si>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</si>
  <si>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</si>
  <si>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</si>
  <si>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</si>
  <si>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</si>
  <si>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</si>
  <si>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</si>
  <si>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</si>
  <si>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</si>
  <si>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</si>
  <si>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</si>
  <si>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</si>
  <si>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</si>
  <si>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</si>
  <si>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</si>
  <si>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</si>
  <si>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</si>
  <si>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</si>
  <si>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</si>
  <si>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</si>
  <si>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</si>
  <si>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</si>
  <si>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</si>
  <si>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</si>
  <si>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</si>
  <si>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</si>
  <si>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</si>
  <si>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</si>
  <si>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</si>
  <si>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</si>
  <si>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</si>
  <si>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</si>
  <si>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</si>
  <si>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</si>
  <si>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</si>
  <si>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</si>
  <si>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</si>
  <si>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</si>
  <si>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</si>
  <si>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</si>
  <si>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</si>
  <si>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</si>
  <si>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</si>
  <si>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</si>
  <si>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</si>
  <si>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</si>
  <si>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</si>
  <si>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</si>
  <si>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</si>
  <si>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</si>
  <si>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</si>
  <si>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</si>
  <si>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</si>
  <si>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</si>
  <si>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</si>
  <si>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</si>
  <si>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</si>
  <si>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</si>
  <si>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</si>
  <si>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</si>
  <si>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</si>
  <si>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</si>
  <si>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</si>
  <si>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</si>
  <si>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</si>
  <si>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</si>
  <si>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</si>
  <si>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</si>
  <si>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</si>
  <si>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</si>
  <si>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</si>
  <si>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</si>
  <si>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</si>
  <si>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</si>
  <si>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</si>
  <si>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</si>
  <si>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</si>
  <si>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</si>
  <si>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</si>
  <si>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</si>
  <si>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</si>
  <si>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</si>
  <si>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</si>
  <si>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</si>
  <si>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</si>
  <si>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</si>
  <si>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</si>
  <si>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</si>
  <si>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</si>
  <si>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</si>
  <si>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</si>
  <si>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</si>
  <si>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</si>
  <si>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</si>
  <si>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</si>
  <si>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</si>
  <si>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</si>
  <si>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</si>
  <si>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</si>
  <si>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</si>
  <si>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</si>
  <si>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</si>
  <si>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</si>
  <si>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</si>
  <si>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</si>
  <si>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</si>
  <si>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</si>
  <si>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</si>
  <si>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</si>
  <si>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</si>
  <si>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</si>
  <si>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</si>
  <si>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</si>
  <si>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</si>
  <si>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</si>
  <si>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</si>
  <si>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</si>
  <si>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</si>
  <si>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</si>
  <si>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</si>
  <si>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</si>
  <si>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</si>
  <si>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</si>
  <si>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</si>
  <si>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</si>
  <si>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</si>
  <si>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</si>
  <si>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</si>
  <si>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</si>
  <si>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</si>
  <si>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</si>
  <si>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</si>
  <si>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</si>
  <si>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</si>
  <si>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</si>
  <si>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</si>
  <si>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</si>
  <si>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</si>
  <si>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</si>
  <si>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</si>
  <si>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</si>
  <si>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</si>
  <si>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</si>
  <si>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</si>
  <si>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</si>
  <si>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</si>
  <si>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</si>
  <si>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</si>
  <si>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</si>
  <si>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</si>
  <si>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</si>
  <si>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</si>
  <si>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</si>
  <si>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</si>
  <si>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</si>
  <si>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</si>
  <si>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</si>
  <si>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</si>
  <si>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</si>
  <si>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</si>
  <si>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</si>
  <si>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</si>
  <si>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</si>
  <si>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</si>
  <si>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</si>
  <si>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</si>
  <si>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</si>
  <si>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</si>
  <si>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</si>
  <si>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</si>
  <si>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</si>
  <si>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</si>
  <si>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</si>
  <si>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</si>
  <si>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</si>
  <si>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</si>
  <si>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</si>
  <si>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</si>
  <si>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</si>
  <si>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</si>
  <si>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</si>
  <si>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</si>
  <si>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</si>
  <si>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</si>
  <si>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</si>
  <si>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</si>
  <si>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</si>
  <si>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</si>
  <si>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</si>
  <si>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</si>
  <si>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</si>
  <si>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</si>
  <si>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</si>
  <si>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</si>
  <si>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</si>
  <si>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</si>
  <si>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</si>
  <si>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</si>
  <si>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</si>
  <si>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</si>
  <si>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</si>
  <si>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</si>
  <si>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</si>
  <si>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</si>
  <si>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</si>
  <si>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</si>
  <si>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</si>
  <si>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</si>
  <si>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</si>
  <si>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</si>
  <si>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</si>
  <si>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</si>
  <si>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</si>
  <si>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</si>
  <si>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</si>
  <si>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</si>
  <si>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</si>
  <si>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</si>
  <si>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</si>
  <si>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</si>
  <si>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</si>
  <si>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</si>
  <si>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</si>
  <si>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</si>
  <si>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</si>
  <si>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bl 0x00087B58</t>
  </si>
  <si>
    <t>mov r0, r6</t>
  </si>
  <si>
    <t>bl 0x00092298</t>
  </si>
  <si>
    <t>mov r6, r0</t>
  </si>
  <si>
    <t>mov r5, r1</t>
  </si>
  <si>
    <t>mov r0, r5</t>
  </si>
  <si>
    <t>Check self attacker</t>
  </si>
  <si>
    <t>mov r2, r4</t>
  </si>
  <si>
    <t>mov r1, 0xD</t>
  </si>
  <si>
    <t>mov r1, r0</t>
  </si>
  <si>
    <t>bl 0x000876F8</t>
  </si>
  <si>
    <t>ldrb r3, [r0, 0x12]</t>
  </si>
  <si>
    <t>strb r2, [r1, 0x4]</t>
  </si>
  <si>
    <t>strb r0, [r1, 0x11]</t>
  </si>
  <si>
    <t>orr r3, r3, 0x4</t>
  </si>
  <si>
    <t>strb r3, [r1, 0x12]</t>
  </si>
  <si>
    <t>b 0x0007CCF4</t>
  </si>
  <si>
    <t>mov r0, 0x1</t>
  </si>
  <si>
    <t>Power Whip Call Function</t>
  </si>
  <si>
    <t>0600A0E1</t>
  </si>
  <si>
    <t>0150A0E1</t>
  </si>
  <si>
    <t>0060A0E1</t>
  </si>
  <si>
    <t>0420A0E1</t>
  </si>
  <si>
    <t>0D10A0E3</t>
  </si>
  <si>
    <t>0500A0E1</t>
  </si>
  <si>
    <t>1230D0E5</t>
  </si>
  <si>
    <t>0010A0E1</t>
  </si>
  <si>
    <t>0C40C1E5</t>
  </si>
  <si>
    <t>0100A0E3</t>
  </si>
  <si>
    <t>0420C1E5</t>
  </si>
  <si>
    <t>1100C1E5</t>
  </si>
  <si>
    <t>043083E3</t>
  </si>
  <si>
    <t>1230C1E5</t>
  </si>
  <si>
    <t>FEFFFFEA</t>
  </si>
  <si>
    <t>cmp r0, r4</t>
  </si>
  <si>
    <t>040050E1</t>
  </si>
  <si>
    <t>1000000A</t>
  </si>
  <si>
    <t>mov r1, r4</t>
  </si>
  <si>
    <t>bl 0x00092628</t>
  </si>
  <si>
    <t>mov r9, r0</t>
  </si>
  <si>
    <t>push {r4, r5, r6, r7, r8, r9, r10, lr}</t>
  </si>
  <si>
    <t>Stat to boost</t>
  </si>
  <si>
    <t>000FCF5C</t>
  </si>
  <si>
    <t>F0472DE9</t>
  </si>
  <si>
    <t>0410A0E1</t>
  </si>
  <si>
    <t>0090A0E1</t>
  </si>
  <si>
    <t>F047BDE8</t>
  </si>
  <si>
    <t>F087BDE8</t>
  </si>
  <si>
    <t>attacking Pokemon pointer to r6</t>
  </si>
  <si>
    <t>Make self also Psychic 0x28</t>
  </si>
  <si>
    <t>1020FEEB</t>
  </si>
  <si>
    <t>DB49FEEB</t>
  </si>
  <si>
    <t>B84AFEEB</t>
  </si>
  <si>
    <t>r1 is parameter for corresponding raw stat</t>
  </si>
  <si>
    <t>mvn r7, 0x0</t>
  </si>
  <si>
    <t>set r7 to max unsigned</t>
  </si>
  <si>
    <t>cmp r0, r7</t>
  </si>
  <si>
    <t>set pointer</t>
  </si>
  <si>
    <t>compare raw stat to lowest stat value</t>
  </si>
  <si>
    <t>mov r8, 0x0</t>
  </si>
  <si>
    <t>set stat-to-boost to 0</t>
  </si>
  <si>
    <t>if not lowest so far, next iteration</t>
  </si>
  <si>
    <t>otherwise, check stat stage for validity</t>
  </si>
  <si>
    <t>move stat value to storage for the moment</t>
  </si>
  <si>
    <t>and set stat to boost parameter</t>
  </si>
  <si>
    <t>add 1 to stat parameter</t>
  </si>
  <si>
    <t>cmp r8, 0x0</t>
  </si>
  <si>
    <t>next iteration</t>
  </si>
  <si>
    <t>if stat-to-boost is 0, all are at +6, do nothing</t>
  </si>
  <si>
    <t>mov r2, r8</t>
  </si>
  <si>
    <t>2800001A</t>
  </si>
  <si>
    <t>0070E0E3</t>
  </si>
  <si>
    <t>0080A0E3</t>
  </si>
  <si>
    <t>070050E1</t>
  </si>
  <si>
    <t>0600008A</t>
  </si>
  <si>
    <t>B24AFEEB</t>
  </si>
  <si>
    <t>F0FFFF9A</t>
  </si>
  <si>
    <t>000058E3</t>
  </si>
  <si>
    <t>DA1EFEEB</t>
  </si>
  <si>
    <t>0820A0E1</t>
  </si>
  <si>
    <t>4CF4FDEA</t>
  </si>
  <si>
    <t>add r1, r10, 0x7</t>
  </si>
  <si>
    <t>mov r1, r10</t>
  </si>
  <si>
    <t>add r10, r10, 0x1</t>
  </si>
  <si>
    <t>07108AE2</t>
  </si>
  <si>
    <t>0A10A0E1</t>
  </si>
  <si>
    <t>01A08AE2</t>
  </si>
  <si>
    <t>cmp r0, 0xC</t>
  </si>
  <si>
    <t>movlo r7, r9</t>
  </si>
  <si>
    <t>movlo r8, r10</t>
  </si>
  <si>
    <t>if not max stage (0xC = +6), set stat value to lowest so far</t>
  </si>
  <si>
    <t>0C0050E3</t>
  </si>
  <si>
    <t>0970A031</t>
  </si>
  <si>
    <t>0A80A031</t>
  </si>
  <si>
    <t>strb r4, [r1, 0xC]</t>
  </si>
  <si>
    <t>write size of boost</t>
  </si>
  <si>
    <t>Write stat to boost</t>
  </si>
  <si>
    <t>strb r0, [r1, 0x10]</t>
  </si>
  <si>
    <t>Size of boost</t>
  </si>
  <si>
    <t>1000C1E5</t>
  </si>
  <si>
    <t>write number of times to apply boost</t>
  </si>
  <si>
    <t>007da608</t>
  </si>
  <si>
    <t>007da21c</t>
  </si>
  <si>
    <t>007da7bc</t>
  </si>
  <si>
    <t>Start with Attack stat stage</t>
  </si>
  <si>
    <t>mov r10, 0x1</t>
  </si>
  <si>
    <t>cmp r10, 0x5</t>
  </si>
  <si>
    <t>check if past end (0x5 is Speed)</t>
  </si>
  <si>
    <t>01A0A0E3</t>
  </si>
  <si>
    <t>05005AE3</t>
  </si>
  <si>
    <t>mov r1, 0x3</t>
  </si>
  <si>
    <t>0x2D use highest stat</t>
  </si>
  <si>
    <t>Boost lowest boostable stat out of Atk, Def, Sp. Atk, Sp. Def, Spe 0x9E</t>
  </si>
  <si>
    <t>000FFB00</t>
  </si>
  <si>
    <t>000FFEC0</t>
  </si>
  <si>
    <t>write index of self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</si>
</sst>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2" fillId="6" borderId="0" xfId="0" applyFont="1" applyFill="1"/>
    <xf numFmtId="0" fontId="0" fillId="7" borderId="0" xfId="0" applyFill="1"/>
    <xf numFmtId="0" fontId="2" fillId="7" borderId="0" xfId="0" applyFont="1" applyFill="1"/>
    <xf numFmtId="0" fontId="0" fillId="8" borderId="0" xfId="0" applyFill="1"/>
    <xf numFmtId="0" fontId="2" fillId="8" borderId="0" xfId="0" applyFont="1" applyFill="1"/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3" borderId="0" xfId="0" applyNumberFormat="1" applyFill="1" applyAlignment="1">
      <alignment horizontal="left"/>
    </xf>
    <xf numFmtId="49" fontId="0" fillId="3" borderId="0" xfId="0" quotePrefix="1" applyNumberFormat="1" applyFill="1" applyAlignment="1">
      <alignment horizontal="left"/>
    </xf>
    <xf numFmtId="49" fontId="2" fillId="3" borderId="0" xfId="0" quotePrefix="1" applyNumberFormat="1" applyFont="1" applyFill="1" applyAlignment="1">
      <alignment horizontal="left"/>
    </xf>
    <xf numFmtId="49" fontId="2" fillId="2" borderId="0" xfId="0" quotePrefix="1" applyNumberFormat="1" applyFont="1" applyFill="1" applyAlignment="1">
      <alignment horizontal="left"/>
    </xf>
    <xf numFmtId="49" fontId="2" fillId="4" borderId="0" xfId="0" quotePrefix="1" applyNumberFormat="1" applyFont="1" applyFill="1" applyAlignment="1">
      <alignment horizontal="left"/>
    </xf>
    <xf numFmtId="49" fontId="2" fillId="0" borderId="0" xfId="0" quotePrefix="1" applyNumberFormat="1" applyFont="1" applyAlignment="1">
      <alignment horizontal="left"/>
    </xf>
    <xf numFmtId="49" fontId="0" fillId="4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0" fillId="2" borderId="0" xfId="0" quotePrefix="1" applyNumberFormat="1" applyFill="1" applyAlignment="1">
      <alignment horizontal="left"/>
    </xf>
    <xf numFmtId="49" fontId="2" fillId="6" borderId="0" xfId="0" quotePrefix="1" applyNumberFormat="1" applyFont="1" applyFill="1" applyAlignment="1">
      <alignment horizontal="left"/>
    </xf>
    <xf numFmtId="49" fontId="2" fillId="7" borderId="0" xfId="0" quotePrefix="1" applyNumberFormat="1" applyFont="1" applyFill="1" applyAlignment="1">
      <alignment horizontal="left"/>
    </xf>
    <xf numFmtId="49" fontId="2" fillId="7" borderId="0" xfId="0" applyNumberFormat="1" applyFont="1" applyFill="1" applyAlignment="1">
      <alignment horizontal="left"/>
    </xf>
    <xf numFmtId="49" fontId="0" fillId="7" borderId="0" xfId="0" quotePrefix="1" applyNumberFormat="1" applyFill="1" applyAlignment="1">
      <alignment horizontal="left"/>
    </xf>
    <xf numFmtId="49" fontId="2" fillId="8" borderId="0" xfId="0" quotePrefix="1" applyNumberFormat="1" applyFont="1" applyFill="1" applyAlignment="1">
      <alignment horizontal="left"/>
    </xf>
    <xf numFmtId="49" fontId="2" fillId="5" borderId="0" xfId="0" quotePrefix="1" applyNumberFormat="1" applyFont="1" applyFill="1" applyAlignment="1">
      <alignment horizontal="left"/>
    </xf>
    <xf numFmtId="0" fontId="0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72"/>
  <sheetViews>
    <sheetView tabSelected="1" zoomScaleNormal="100" workbookViewId="0">
      <pane ySplit="1" topLeftCell="A35" activePane="bottomLeft" state="frozen"/>
      <selection pane="bottomLeft" activeCell="C54" sqref="C54"/>
    </sheetView>
  </sheetViews>
  <sheetFormatPr defaultRowHeight="14.6" x14ac:dyDescent="0.4"/>
  <cols>
    <col min="1" max="1" width="11.53515625" customWidth="1"/>
    <col min="2" max="2" width="8.921875" style="21" customWidth="1"/>
    <col min="3" max="3" width="32.2304687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6" x14ac:dyDescent="0.4">
      <c r="A1" s="7" t="s">
        <v>0</v>
      </c>
      <c r="B1" s="19" t="s">
        <v>1</v>
      </c>
      <c r="C1" s="7" t="s">
        <v>2</v>
      </c>
      <c r="D1" s="7" t="s">
        <v>3</v>
      </c>
    </row>
    <row r="2" spans="1:6" x14ac:dyDescent="0.4">
      <c r="A2" s="7" t="s">
        <v>860</v>
      </c>
      <c r="B2" s="19"/>
      <c r="C2" s="7"/>
      <c r="D2" s="7"/>
    </row>
    <row r="3" spans="1:6" x14ac:dyDescent="0.4">
      <c r="A3" s="8" t="s">
        <v>884</v>
      </c>
      <c r="B3" s="38" t="str">
        <f>_xlfn.CONCAT("0",RIGHT(C3,1),"10A0E3")</f>
        <v>0310A0E3</v>
      </c>
      <c r="C3" t="s">
        <v>952</v>
      </c>
      <c r="D3" s="7"/>
    </row>
    <row r="4" spans="1:6" x14ac:dyDescent="0.4">
      <c r="A4" t="str">
        <f>DEC2HEX(HEX2DEC(A3)+4,8)</f>
        <v>000FCF60</v>
      </c>
      <c r="B4" s="20" t="s">
        <v>831</v>
      </c>
      <c r="C4" t="s">
        <v>832</v>
      </c>
      <c r="D4" s="7"/>
    </row>
    <row r="5" spans="1:6" x14ac:dyDescent="0.4">
      <c r="A5" t="str">
        <f>DEC2HEX(HEX2DEC(A4)+4,8)</f>
        <v>000FCF64</v>
      </c>
      <c r="B5" s="21" t="s">
        <v>833</v>
      </c>
      <c r="C5" t="s">
        <v>834</v>
      </c>
      <c r="D5" s="7"/>
    </row>
    <row r="6" spans="1:6" x14ac:dyDescent="0.4">
      <c r="A6" t="str">
        <f>DEC2HEX(HEX2DEC(A5)+4,8)</f>
        <v>000FCF68</v>
      </c>
      <c r="B6" s="21" t="s">
        <v>835</v>
      </c>
      <c r="C6" t="s">
        <v>836</v>
      </c>
    </row>
    <row r="7" spans="1:6" x14ac:dyDescent="0.4">
      <c r="A7" t="str">
        <f>DEC2HEX(HEX2DEC(A6)+4,8)</f>
        <v>000FCF6C</v>
      </c>
      <c r="B7" s="20" t="s">
        <v>830</v>
      </c>
      <c r="C7" t="s">
        <v>837</v>
      </c>
    </row>
    <row r="8" spans="1:6" x14ac:dyDescent="0.4">
      <c r="B8" s="22"/>
      <c r="D8" s="9"/>
    </row>
    <row r="9" spans="1:6" x14ac:dyDescent="0.4">
      <c r="A9" s="7" t="s">
        <v>891</v>
      </c>
      <c r="B9" s="22"/>
      <c r="D9" s="9"/>
    </row>
    <row r="10" spans="1:6" x14ac:dyDescent="0.4">
      <c r="A10" t="s">
        <v>956</v>
      </c>
      <c r="B10" s="22"/>
      <c r="D10" s="9"/>
    </row>
    <row r="11" spans="1:6" x14ac:dyDescent="0.4">
      <c r="B11" s="28"/>
      <c r="D11" s="9"/>
    </row>
    <row r="12" spans="1:6" x14ac:dyDescent="0.4">
      <c r="A12" s="7" t="s">
        <v>954</v>
      </c>
      <c r="B12" s="22"/>
    </row>
    <row r="13" spans="1:6" x14ac:dyDescent="0.4">
      <c r="A13" t="s">
        <v>955</v>
      </c>
      <c r="B13" s="22" t="s">
        <v>885</v>
      </c>
      <c r="C13" t="s">
        <v>882</v>
      </c>
      <c r="D13" s="9"/>
      <c r="F13" t="s">
        <v>875</v>
      </c>
    </row>
    <row r="14" spans="1:6" x14ac:dyDescent="0.4">
      <c r="A14" t="str">
        <f>DEC2HEX(HEX2DEC(A13)+4,8)</f>
        <v>000FFB04</v>
      </c>
      <c r="B14" s="22" t="s">
        <v>840</v>
      </c>
      <c r="C14" t="s">
        <v>838</v>
      </c>
      <c r="D14" s="9"/>
    </row>
    <row r="15" spans="1:6" x14ac:dyDescent="0.4">
      <c r="A15" t="str">
        <f t="shared" ref="A15:A35" si="0">DEC2HEX(HEX2DEC(A14)+4,8)</f>
        <v>000FFB08</v>
      </c>
      <c r="B15" s="20" t="s">
        <v>862</v>
      </c>
      <c r="C15" t="s">
        <v>846</v>
      </c>
    </row>
    <row r="16" spans="1:6" x14ac:dyDescent="0.4">
      <c r="A16" s="3" t="str">
        <f t="shared" si="0"/>
        <v>000FFB0C</v>
      </c>
      <c r="B16" s="23" t="s">
        <v>841</v>
      </c>
      <c r="C16" s="3" t="s">
        <v>839</v>
      </c>
      <c r="D16" s="3" t="s">
        <v>848</v>
      </c>
    </row>
    <row r="17" spans="1:4" x14ac:dyDescent="0.4">
      <c r="A17" s="3" t="str">
        <f t="shared" si="0"/>
        <v>000FFB10</v>
      </c>
      <c r="B17" s="23" t="s">
        <v>892</v>
      </c>
      <c r="C17" s="4" t="s">
        <v>842</v>
      </c>
      <c r="D17" s="3"/>
    </row>
    <row r="18" spans="1:4" x14ac:dyDescent="0.4">
      <c r="A18" s="3" t="str">
        <f t="shared" si="0"/>
        <v>000FFB14</v>
      </c>
      <c r="B18" s="24" t="s">
        <v>877</v>
      </c>
      <c r="C18" s="3" t="s">
        <v>876</v>
      </c>
      <c r="D18" s="3"/>
    </row>
    <row r="19" spans="1:4" x14ac:dyDescent="0.4">
      <c r="A19" s="3" t="str">
        <f t="shared" si="0"/>
        <v>000FFB18</v>
      </c>
      <c r="B19" s="25" t="s">
        <v>912</v>
      </c>
      <c r="C19" s="4" t="str">
        <f>_xlfn.CONCAT("bne 0x",A$61)</f>
        <v>bne 0x000FFBC0</v>
      </c>
      <c r="D19" s="3"/>
    </row>
    <row r="20" spans="1:4" x14ac:dyDescent="0.4">
      <c r="A20" s="5" t="str">
        <f t="shared" si="0"/>
        <v>000FFB1C</v>
      </c>
      <c r="B20" s="29" t="s">
        <v>866</v>
      </c>
      <c r="C20" s="5" t="s">
        <v>847</v>
      </c>
      <c r="D20" s="5" t="s">
        <v>890</v>
      </c>
    </row>
    <row r="21" spans="1:4" x14ac:dyDescent="0.4">
      <c r="A21" s="5" t="str">
        <f t="shared" si="0"/>
        <v>000FFB20</v>
      </c>
      <c r="B21" s="29" t="s">
        <v>886</v>
      </c>
      <c r="C21" s="6" t="s">
        <v>879</v>
      </c>
      <c r="D21" s="5"/>
    </row>
    <row r="22" spans="1:4" x14ac:dyDescent="0.4">
      <c r="A22" s="5" t="str">
        <f t="shared" si="0"/>
        <v>000FFB24</v>
      </c>
      <c r="B22" s="29" t="s">
        <v>893</v>
      </c>
      <c r="C22" s="6" t="s">
        <v>844</v>
      </c>
      <c r="D22" s="5"/>
    </row>
    <row r="23" spans="1:4" x14ac:dyDescent="0.4">
      <c r="A23" s="5" t="str">
        <f t="shared" si="0"/>
        <v>000FFB28</v>
      </c>
      <c r="B23" s="27" t="s">
        <v>863</v>
      </c>
      <c r="C23" s="6" t="s">
        <v>845</v>
      </c>
      <c r="D23" s="5"/>
    </row>
    <row r="24" spans="1:4" x14ac:dyDescent="0.4">
      <c r="A24" s="1" t="str">
        <f t="shared" si="0"/>
        <v>000FFB2C</v>
      </c>
      <c r="B24" s="26" t="s">
        <v>950</v>
      </c>
      <c r="C24" s="2" t="s">
        <v>947</v>
      </c>
      <c r="D24" s="1" t="s">
        <v>946</v>
      </c>
    </row>
    <row r="25" spans="1:4" x14ac:dyDescent="0.4">
      <c r="A25" s="1" t="str">
        <f t="shared" si="0"/>
        <v>000FFB30</v>
      </c>
      <c r="B25" s="30" t="s">
        <v>913</v>
      </c>
      <c r="C25" s="1" t="s">
        <v>896</v>
      </c>
      <c r="D25" s="1" t="s">
        <v>897</v>
      </c>
    </row>
    <row r="26" spans="1:4" x14ac:dyDescent="0.4">
      <c r="A26" s="1" t="str">
        <f t="shared" si="0"/>
        <v>000FFB34</v>
      </c>
      <c r="B26" s="31" t="s">
        <v>914</v>
      </c>
      <c r="C26" s="1" t="s">
        <v>901</v>
      </c>
      <c r="D26" s="1" t="s">
        <v>902</v>
      </c>
    </row>
    <row r="27" spans="1:4" x14ac:dyDescent="0.4">
      <c r="A27" s="12" t="str">
        <f t="shared" si="0"/>
        <v>000FFB38</v>
      </c>
      <c r="B27" s="32" t="s">
        <v>861</v>
      </c>
      <c r="C27" s="12" t="s">
        <v>843</v>
      </c>
      <c r="D27" s="12" t="s">
        <v>899</v>
      </c>
    </row>
    <row r="28" spans="1:4" x14ac:dyDescent="0.4">
      <c r="A28" s="12" t="str">
        <f t="shared" si="0"/>
        <v>000FFB3C</v>
      </c>
      <c r="B28" s="32" t="s">
        <v>926</v>
      </c>
      <c r="C28" s="12" t="s">
        <v>923</v>
      </c>
      <c r="D28" s="13" t="s">
        <v>895</v>
      </c>
    </row>
    <row r="29" spans="1:4" x14ac:dyDescent="0.4">
      <c r="A29" s="12" t="str">
        <f t="shared" si="0"/>
        <v>000FFB40</v>
      </c>
      <c r="B29" s="32" t="s">
        <v>894</v>
      </c>
      <c r="C29" s="12" t="s">
        <v>880</v>
      </c>
      <c r="D29" s="12"/>
    </row>
    <row r="30" spans="1:4" x14ac:dyDescent="0.4">
      <c r="A30" s="12" t="str">
        <f t="shared" si="0"/>
        <v>000FFB44</v>
      </c>
      <c r="B30" s="32" t="s">
        <v>915</v>
      </c>
      <c r="C30" s="12" t="s">
        <v>898</v>
      </c>
      <c r="D30" s="12" t="s">
        <v>900</v>
      </c>
    </row>
    <row r="31" spans="1:4" x14ac:dyDescent="0.4">
      <c r="A31" s="12" t="str">
        <f t="shared" si="0"/>
        <v>000FFB48</v>
      </c>
      <c r="B31" s="32" t="s">
        <v>916</v>
      </c>
      <c r="C31" s="12" t="str">
        <f>_xlfn.CONCAT("bhi 0x",A39)</f>
        <v>bhi 0x000FFB68</v>
      </c>
      <c r="D31" s="13" t="s">
        <v>903</v>
      </c>
    </row>
    <row r="32" spans="1:4" x14ac:dyDescent="0.4">
      <c r="A32" s="12" t="str">
        <f t="shared" si="0"/>
        <v>000FFB4C</v>
      </c>
      <c r="B32" s="32" t="s">
        <v>887</v>
      </c>
      <c r="C32" s="12" t="s">
        <v>881</v>
      </c>
      <c r="D32" s="12" t="s">
        <v>905</v>
      </c>
    </row>
    <row r="33" spans="1:4" x14ac:dyDescent="0.4">
      <c r="A33" s="14" t="str">
        <f t="shared" si="0"/>
        <v>000FFB50</v>
      </c>
      <c r="B33" s="33" t="s">
        <v>861</v>
      </c>
      <c r="C33" s="14" t="s">
        <v>843</v>
      </c>
      <c r="D33" s="14" t="s">
        <v>904</v>
      </c>
    </row>
    <row r="34" spans="1:4" x14ac:dyDescent="0.4">
      <c r="A34" s="14" t="str">
        <f t="shared" si="0"/>
        <v>000FFB54</v>
      </c>
      <c r="B34" s="33" t="s">
        <v>927</v>
      </c>
      <c r="C34" s="14" t="s">
        <v>924</v>
      </c>
      <c r="D34" s="14"/>
    </row>
    <row r="35" spans="1:4" x14ac:dyDescent="0.4">
      <c r="A35" s="14" t="str">
        <f t="shared" si="0"/>
        <v>000FFB58</v>
      </c>
      <c r="B35" s="33" t="s">
        <v>917</v>
      </c>
      <c r="C35" s="14" t="s">
        <v>880</v>
      </c>
      <c r="D35" s="14"/>
    </row>
    <row r="36" spans="1:4" x14ac:dyDescent="0.4">
      <c r="A36" s="14" t="str">
        <f t="shared" ref="A36:A60" si="1">DEC2HEX(HEX2DEC(A35)+4,8)</f>
        <v>000FFB5C</v>
      </c>
      <c r="B36" s="33" t="s">
        <v>933</v>
      </c>
      <c r="C36" s="15" t="s">
        <v>929</v>
      </c>
      <c r="D36" s="14"/>
    </row>
    <row r="37" spans="1:4" x14ac:dyDescent="0.4">
      <c r="A37" s="14" t="str">
        <f t="shared" si="1"/>
        <v>000FFB60</v>
      </c>
      <c r="B37" s="34" t="s">
        <v>934</v>
      </c>
      <c r="C37" s="14" t="s">
        <v>930</v>
      </c>
      <c r="D37" s="15" t="s">
        <v>932</v>
      </c>
    </row>
    <row r="38" spans="1:4" x14ac:dyDescent="0.4">
      <c r="A38" s="14" t="str">
        <f t="shared" si="1"/>
        <v>000FFB64</v>
      </c>
      <c r="B38" s="35" t="s">
        <v>935</v>
      </c>
      <c r="C38" s="14" t="s">
        <v>931</v>
      </c>
      <c r="D38" s="14" t="s">
        <v>906</v>
      </c>
    </row>
    <row r="39" spans="1:4" x14ac:dyDescent="0.4">
      <c r="A39" s="16" t="str">
        <f t="shared" si="1"/>
        <v>000FFB68</v>
      </c>
      <c r="B39" s="36" t="s">
        <v>928</v>
      </c>
      <c r="C39" s="16" t="s">
        <v>925</v>
      </c>
      <c r="D39" s="17" t="s">
        <v>907</v>
      </c>
    </row>
    <row r="40" spans="1:4" x14ac:dyDescent="0.4">
      <c r="A40" s="16" t="str">
        <f t="shared" si="1"/>
        <v>000FFB6C</v>
      </c>
      <c r="B40" s="36" t="s">
        <v>951</v>
      </c>
      <c r="C40" s="16" t="s">
        <v>948</v>
      </c>
      <c r="D40" s="16" t="s">
        <v>949</v>
      </c>
    </row>
    <row r="41" spans="1:4" x14ac:dyDescent="0.4">
      <c r="A41" s="16" t="str">
        <f t="shared" si="1"/>
        <v>000FFB70</v>
      </c>
      <c r="B41" s="36" t="s">
        <v>918</v>
      </c>
      <c r="C41" s="16" t="str">
        <f>_xlfn.CONCAT("bls 0x",A27)</f>
        <v>bls 0x000FFB38</v>
      </c>
      <c r="D41" s="16" t="s">
        <v>909</v>
      </c>
    </row>
    <row r="42" spans="1:4" x14ac:dyDescent="0.4">
      <c r="A42" s="10" t="str">
        <f t="shared" si="1"/>
        <v>000FFB74</v>
      </c>
      <c r="B42" s="37" t="s">
        <v>919</v>
      </c>
      <c r="C42" s="10" t="s">
        <v>908</v>
      </c>
      <c r="D42" s="10" t="s">
        <v>910</v>
      </c>
    </row>
    <row r="43" spans="1:4" x14ac:dyDescent="0.4">
      <c r="A43" s="10" t="str">
        <f t="shared" si="1"/>
        <v>000FFB78</v>
      </c>
      <c r="B43" s="37" t="s">
        <v>878</v>
      </c>
      <c r="C43" s="10" t="str">
        <f>_xlfn.CONCAT("beq 0x",A$61)</f>
        <v>beq 0x000FFBC0</v>
      </c>
      <c r="D43" s="11"/>
    </row>
    <row r="44" spans="1:4" x14ac:dyDescent="0.4">
      <c r="A44" t="str">
        <f t="shared" si="1"/>
        <v>000FFB7C</v>
      </c>
      <c r="B44" s="20" t="s">
        <v>864</v>
      </c>
      <c r="C44" t="s">
        <v>849</v>
      </c>
    </row>
    <row r="45" spans="1:4" x14ac:dyDescent="0.4">
      <c r="A45" t="str">
        <f t="shared" si="1"/>
        <v>000FFB80</v>
      </c>
      <c r="B45" s="21" t="s">
        <v>865</v>
      </c>
      <c r="C45" t="s">
        <v>850</v>
      </c>
    </row>
    <row r="46" spans="1:4" x14ac:dyDescent="0.4">
      <c r="A46" t="str">
        <f t="shared" si="1"/>
        <v>000FFB84</v>
      </c>
      <c r="B46" s="21" t="s">
        <v>866</v>
      </c>
      <c r="C46" t="s">
        <v>847</v>
      </c>
    </row>
    <row r="47" spans="1:4" x14ac:dyDescent="0.4">
      <c r="A47" t="str">
        <f>DEC2HEX(HEX2DEC(A46)+4,8)</f>
        <v>000FFB88</v>
      </c>
      <c r="B47" s="21" t="s">
        <v>920</v>
      </c>
      <c r="C47" t="s">
        <v>852</v>
      </c>
    </row>
    <row r="48" spans="1:4" x14ac:dyDescent="0.4">
      <c r="A48" t="str">
        <f t="shared" si="1"/>
        <v>000FFB8C</v>
      </c>
      <c r="B48" s="21" t="s">
        <v>867</v>
      </c>
      <c r="C48" t="s">
        <v>853</v>
      </c>
    </row>
    <row r="49" spans="1:4" x14ac:dyDescent="0.4">
      <c r="A49" t="str">
        <f t="shared" si="1"/>
        <v>000FFB90</v>
      </c>
      <c r="B49" s="20" t="s">
        <v>868</v>
      </c>
      <c r="C49" t="s">
        <v>851</v>
      </c>
    </row>
    <row r="50" spans="1:4" x14ac:dyDescent="0.4">
      <c r="A50" t="str">
        <f t="shared" si="1"/>
        <v>000FFB94</v>
      </c>
      <c r="B50" s="21" t="s">
        <v>921</v>
      </c>
      <c r="C50" t="s">
        <v>911</v>
      </c>
      <c r="D50" t="s">
        <v>883</v>
      </c>
    </row>
    <row r="51" spans="1:4" x14ac:dyDescent="0.4">
      <c r="A51" t="str">
        <f t="shared" si="1"/>
        <v>000FFB98</v>
      </c>
      <c r="B51" s="21" t="s">
        <v>870</v>
      </c>
      <c r="C51" t="s">
        <v>859</v>
      </c>
      <c r="D51" t="s">
        <v>940</v>
      </c>
    </row>
    <row r="52" spans="1:4" x14ac:dyDescent="0.4">
      <c r="A52" t="str">
        <f t="shared" si="1"/>
        <v>000FFB9C</v>
      </c>
      <c r="B52" s="21" t="s">
        <v>871</v>
      </c>
      <c r="C52" t="s">
        <v>854</v>
      </c>
      <c r="D52" t="s">
        <v>938</v>
      </c>
    </row>
    <row r="53" spans="1:4" x14ac:dyDescent="0.4">
      <c r="A53" t="str">
        <f t="shared" si="1"/>
        <v>000FFBA0</v>
      </c>
      <c r="B53" s="20" t="s">
        <v>872</v>
      </c>
      <c r="C53" t="s">
        <v>855</v>
      </c>
      <c r="D53" t="s">
        <v>937</v>
      </c>
    </row>
    <row r="54" spans="1:4" x14ac:dyDescent="0.4">
      <c r="A54" t="str">
        <f t="shared" si="1"/>
        <v>000FFBA4</v>
      </c>
      <c r="B54" s="21" t="s">
        <v>869</v>
      </c>
      <c r="C54" t="s">
        <v>936</v>
      </c>
      <c r="D54" t="s">
        <v>957</v>
      </c>
    </row>
    <row r="55" spans="1:4" x14ac:dyDescent="0.4">
      <c r="A55" t="str">
        <f t="shared" si="1"/>
        <v>000FFBA8</v>
      </c>
      <c r="B55" s="21" t="s">
        <v>941</v>
      </c>
      <c r="C55" t="s">
        <v>939</v>
      </c>
      <c r="D55" t="s">
        <v>942</v>
      </c>
    </row>
    <row r="56" spans="1:4" x14ac:dyDescent="0.4">
      <c r="A56" t="str">
        <f t="shared" si="1"/>
        <v>000FFBAC</v>
      </c>
      <c r="B56" s="20" t="s">
        <v>873</v>
      </c>
      <c r="C56" t="s">
        <v>856</v>
      </c>
    </row>
    <row r="57" spans="1:4" x14ac:dyDescent="0.4">
      <c r="A57" t="str">
        <f t="shared" si="1"/>
        <v>000FFBB0</v>
      </c>
      <c r="B57" s="20" t="s">
        <v>866</v>
      </c>
      <c r="C57" t="s">
        <v>847</v>
      </c>
    </row>
    <row r="58" spans="1:4" x14ac:dyDescent="0.4">
      <c r="A58" t="str">
        <f t="shared" si="1"/>
        <v>000FFBB4</v>
      </c>
      <c r="B58" s="20" t="s">
        <v>874</v>
      </c>
      <c r="C58" t="s">
        <v>857</v>
      </c>
    </row>
    <row r="59" spans="1:4" x14ac:dyDescent="0.4">
      <c r="A59" t="str">
        <f t="shared" si="1"/>
        <v>000FFBB8</v>
      </c>
      <c r="B59" s="21" t="s">
        <v>888</v>
      </c>
      <c r="C59" t="str">
        <f>SUBSTITUTE(C13,"push","pop")</f>
        <v>pop {r4, r5, r6, r7, r8, r9, r10, lr}</v>
      </c>
    </row>
    <row r="60" spans="1:4" x14ac:dyDescent="0.4">
      <c r="A60" t="str">
        <f t="shared" si="1"/>
        <v>000FFBBC</v>
      </c>
      <c r="B60" s="21" t="s">
        <v>922</v>
      </c>
      <c r="C60" t="s">
        <v>858</v>
      </c>
    </row>
    <row r="61" spans="1:4" x14ac:dyDescent="0.4">
      <c r="A61" t="str">
        <f>DEC2HEX(HEX2DEC(A60)+4,8)</f>
        <v>000FFBC0</v>
      </c>
      <c r="B61" s="21" t="s">
        <v>889</v>
      </c>
      <c r="C61" t="str">
        <f>SUBSTITUTE(C59,"lr","pc")</f>
        <v>pop {r4, r5, r6, r7, r8, r9, r10, pc}</v>
      </c>
    </row>
    <row r="63" spans="1:4" x14ac:dyDescent="0.4">
      <c r="A63" s="7" t="s">
        <v>953</v>
      </c>
    </row>
    <row r="67" spans="2:2" x14ac:dyDescent="0.4">
      <c r="B67" s="20"/>
    </row>
    <row r="72" spans="2:2" x14ac:dyDescent="0.4">
      <c r="B72" s="2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2504-DF3C-42A7-8C2F-065AFE65092E}">
  <dimension ref="A1:D14"/>
  <sheetViews>
    <sheetView workbookViewId="0">
      <selection activeCell="D4" sqref="D4"/>
    </sheetView>
  </sheetViews>
  <sheetFormatPr defaultRowHeight="14.6" x14ac:dyDescent="0.4"/>
  <sheetData>
    <row r="1" spans="1:4" x14ac:dyDescent="0.4">
      <c r="A1" s="18" t="s">
        <v>943</v>
      </c>
      <c r="B1" s="18">
        <f>HEX2DEC(A1)</f>
        <v>8234504</v>
      </c>
      <c r="C1" s="18">
        <f>B1-HEX2DEC("6dd000")+4096*5</f>
        <v>1058312</v>
      </c>
      <c r="D1" t="str">
        <f>DEC2HEX(C1,8)</f>
        <v>00102608</v>
      </c>
    </row>
    <row r="2" spans="1:4" x14ac:dyDescent="0.4">
      <c r="A2" s="18" t="s">
        <v>944</v>
      </c>
      <c r="B2" s="18">
        <f t="shared" ref="B2:B3" si="0">HEX2DEC(A2)</f>
        <v>8233500</v>
      </c>
      <c r="C2" s="18">
        <f t="shared" ref="C2:C3" si="1">B2-HEX2DEC("6dd000")+4096*5</f>
        <v>1057308</v>
      </c>
      <c r="D2" t="str">
        <f t="shared" ref="D2:D5" si="2">DEC2HEX(C2,8)</f>
        <v>0010221C</v>
      </c>
    </row>
    <row r="3" spans="1:4" x14ac:dyDescent="0.4">
      <c r="A3" s="18" t="s">
        <v>945</v>
      </c>
      <c r="B3" s="18">
        <f t="shared" si="0"/>
        <v>8234940</v>
      </c>
      <c r="C3" s="18">
        <f t="shared" si="1"/>
        <v>1058748</v>
      </c>
      <c r="D3" t="str">
        <f t="shared" si="2"/>
        <v>001027BC</v>
      </c>
    </row>
    <row r="4" spans="1:4" x14ac:dyDescent="0.4">
      <c r="A4" s="18"/>
      <c r="B4" s="18"/>
      <c r="C4" s="18">
        <f>C3-C2</f>
        <v>1440</v>
      </c>
      <c r="D4" t="str">
        <f t="shared" si="2"/>
        <v>000005A0</v>
      </c>
    </row>
    <row r="5" spans="1:4" x14ac:dyDescent="0.4">
      <c r="A5" s="18"/>
      <c r="B5" s="18"/>
      <c r="C5" s="18">
        <f>C4/16</f>
        <v>90</v>
      </c>
      <c r="D5" t="str">
        <f t="shared" si="2"/>
        <v>0000005A</v>
      </c>
    </row>
    <row r="6" spans="1:4" x14ac:dyDescent="0.4">
      <c r="A6" s="18"/>
      <c r="B6" s="18"/>
      <c r="C6" s="18"/>
    </row>
    <row r="7" spans="1:4" x14ac:dyDescent="0.4">
      <c r="A7" s="18"/>
      <c r="B7" s="18"/>
      <c r="C7" s="18"/>
    </row>
    <row r="8" spans="1:4" x14ac:dyDescent="0.4">
      <c r="A8" s="18"/>
      <c r="B8" s="18"/>
      <c r="C8" s="18"/>
    </row>
    <row r="9" spans="1:4" x14ac:dyDescent="0.4">
      <c r="A9" s="18"/>
      <c r="B9" s="18"/>
      <c r="C9" s="18"/>
    </row>
    <row r="10" spans="1:4" x14ac:dyDescent="0.4">
      <c r="A10" s="18"/>
      <c r="B10" s="18"/>
      <c r="C10" s="18"/>
    </row>
    <row r="11" spans="1:4" x14ac:dyDescent="0.4">
      <c r="A11" s="18"/>
      <c r="B11" s="18"/>
      <c r="C11" s="18"/>
    </row>
    <row r="12" spans="1:4" x14ac:dyDescent="0.4">
      <c r="A12" s="18"/>
      <c r="B12" s="18"/>
      <c r="C12" s="18"/>
    </row>
    <row r="13" spans="1:4" x14ac:dyDescent="0.4">
      <c r="A13" s="18"/>
      <c r="B13" s="18"/>
      <c r="C13" s="18"/>
    </row>
    <row r="14" spans="1:4" x14ac:dyDescent="0.4">
      <c r="A14" s="18"/>
      <c r="B14" s="18"/>
      <c r="C14" s="1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Sheet1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2026-03-23T03:21:00Z</dcterms:modified>
</cp:coreProperties>
</file>